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d365-my.sharepoint.com/personal/jcvossen_tudelft_nl/Documents/Desktop/thesis/B DATA/data processing/"/>
    </mc:Choice>
  </mc:AlternateContent>
  <xr:revisionPtr revIDLastSave="567" documentId="8_{D9366CC6-EDCD-CF40-B44F-A9F310E7D08B}" xr6:coauthVersionLast="47" xr6:coauthVersionMax="47" xr10:uidLastSave="{F4FA430C-5EEB-B64A-85F5-241B9CAB1120}"/>
  <bookViews>
    <workbookView xWindow="0" yWindow="0" windowWidth="28800" windowHeight="15880" xr2:uid="{D150A0E0-ADF0-7741-8E34-78FA3611F457}"/>
  </bookViews>
  <sheets>
    <sheet name="metadata" sheetId="9" r:id="rId1"/>
    <sheet name="python_input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0" l="1"/>
  <c r="H15" i="10"/>
  <c r="J25" i="10"/>
  <c r="L24" i="10"/>
  <c r="G23" i="10"/>
  <c r="M22" i="10"/>
  <c r="L20" i="10"/>
  <c r="J19" i="10"/>
  <c r="I18" i="10"/>
  <c r="F17" i="10"/>
</calcChain>
</file>

<file path=xl/sharedStrings.xml><?xml version="1.0" encoding="utf-8"?>
<sst xmlns="http://schemas.openxmlformats.org/spreadsheetml/2006/main" count="101" uniqueCount="52">
  <si>
    <t>grams</t>
  </si>
  <si>
    <t>Assembly</t>
  </si>
  <si>
    <t>assembly2</t>
  </si>
  <si>
    <t>assembly3</t>
  </si>
  <si>
    <t>total weight</t>
  </si>
  <si>
    <t>Total product</t>
  </si>
  <si>
    <t>model</t>
  </si>
  <si>
    <t>brand</t>
  </si>
  <si>
    <t>Rating:</t>
  </si>
  <si>
    <t>assembly4</t>
  </si>
  <si>
    <t>assembly5</t>
  </si>
  <si>
    <t>metal</t>
  </si>
  <si>
    <t>plastic</t>
  </si>
  <si>
    <t>watshome</t>
  </si>
  <si>
    <t>YDHB-002A</t>
  </si>
  <si>
    <t>600W</t>
  </si>
  <si>
    <t>plastic housing</t>
  </si>
  <si>
    <t>blender arm with blades</t>
  </si>
  <si>
    <t>plastic  adapter</t>
  </si>
  <si>
    <t>blender assembly</t>
  </si>
  <si>
    <t>motor assembly</t>
  </si>
  <si>
    <t>ring</t>
  </si>
  <si>
    <t>collection channel:</t>
  </si>
  <si>
    <t>relab</t>
  </si>
  <si>
    <t>housing back</t>
  </si>
  <si>
    <t>housing front with buttons</t>
  </si>
  <si>
    <t>plastic part</t>
  </si>
  <si>
    <t>cap</t>
  </si>
  <si>
    <t>screws x10</t>
  </si>
  <si>
    <t>electronics</t>
  </si>
  <si>
    <t>PBC</t>
  </si>
  <si>
    <t>PCB</t>
  </si>
  <si>
    <t>mains cable</t>
  </si>
  <si>
    <t>insulated wire</t>
  </si>
  <si>
    <t>Y</t>
  </si>
  <si>
    <t>internal wires</t>
  </si>
  <si>
    <t>motor</t>
  </si>
  <si>
    <t>screws x2</t>
  </si>
  <si>
    <t>motor housing</t>
  </si>
  <si>
    <t>2x magnet</t>
  </si>
  <si>
    <t>magnet</t>
  </si>
  <si>
    <t>residual metal bits</t>
  </si>
  <si>
    <t>2x capacitor</t>
  </si>
  <si>
    <t>other</t>
  </si>
  <si>
    <t>2x carbon block</t>
  </si>
  <si>
    <t>rotor</t>
  </si>
  <si>
    <t>copper coil</t>
  </si>
  <si>
    <t>plastic bits inside</t>
  </si>
  <si>
    <t>contacts on plasrtic ring (inseparable)</t>
  </si>
  <si>
    <t>metal rotor with axis</t>
  </si>
  <si>
    <t>copper</t>
  </si>
  <si>
    <t>DEFECT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</si>
</sst>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  <xf numFmtId="0" fontId="0" fillId="0" borderId="0" xfId="0" applyBorder="1"/>
    <xf numFmtId="2" fontId="0" fillId="0" borderId="0" xfId="0" applyNumberFormat="1" applyBorder="1"/>
    <xf numFmtId="0" fontId="1" fillId="0" borderId="0" xfId="0" applyFont="1" applyBorder="1"/>
    <xf numFmtId="0" fontId="0" fillId="0" borderId="0" xfId="0" applyBorder="1" applyAlignment="1">
      <alignment horizontal="center"/>
    </xf>
    <xf numFmtId="2" fontId="1" fillId="0" borderId="0" xfId="0" applyNumberFormat="1" applyFont="1" applyBorder="1"/>
    <xf numFmtId="164" fontId="2" fillId="0" borderId="0" xfId="0" applyNumberFormat="1" applyFont="1" applyBorder="1"/>
    <xf numFmtId="0" fontId="2" fillId="0" borderId="0" xfId="0" applyFont="1" applyBorder="1"/>
    <xf numFmtId="2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63E75-8D38-FC47-AD6C-3C17B68AC615}">
  <dimension ref="A1:T61"/>
  <sheetViews>
    <sheetView tabSelected="1" zoomScale="75" zoomScaleNormal="110" workbookViewId="0">
      <selection activeCell="F23" sqref="F23"/>
    </sheetView>
  </sheetViews>
  <sheetFormatPr baseColWidth="10" defaultRowHeight="16" x14ac:dyDescent="0.2"/>
  <cols>
    <col min="1" max="2" width="10.83203125" style="7"/>
    <col min="3" max="3" width="10.83203125" style="7" customWidth="1"/>
    <col min="4" max="6" width="10.83203125" style="7"/>
    <col min="7" max="7" width="10.83203125" style="8"/>
    <col min="8" max="8" width="23.83203125" style="7" customWidth="1"/>
    <col min="9" max="16384" width="10.83203125" style="7"/>
  </cols>
  <sheetData>
    <row r="1" spans="1:20" x14ac:dyDescent="0.2">
      <c r="A1" s="7" t="s">
        <v>7</v>
      </c>
      <c r="B1" s="7" t="s">
        <v>13</v>
      </c>
      <c r="H1" s="9"/>
    </row>
    <row r="2" spans="1:20" x14ac:dyDescent="0.2">
      <c r="A2" s="7" t="s">
        <v>6</v>
      </c>
      <c r="B2" s="7" t="s">
        <v>14</v>
      </c>
      <c r="H2" s="9"/>
    </row>
    <row r="3" spans="1:20" x14ac:dyDescent="0.2">
      <c r="A3" s="7" t="s">
        <v>5</v>
      </c>
      <c r="B3" s="7">
        <v>691</v>
      </c>
      <c r="C3" s="7" t="s">
        <v>0</v>
      </c>
    </row>
    <row r="4" spans="1:20" x14ac:dyDescent="0.2">
      <c r="A4" s="7" t="s">
        <v>8</v>
      </c>
      <c r="B4" s="7" t="s">
        <v>15</v>
      </c>
    </row>
    <row r="5" spans="1:20" x14ac:dyDescent="0.2">
      <c r="A5" s="7" t="s">
        <v>22</v>
      </c>
      <c r="B5" s="7" t="s">
        <v>23</v>
      </c>
    </row>
    <row r="8" spans="1:20" x14ac:dyDescent="0.2">
      <c r="H8" s="10"/>
      <c r="I8" s="10"/>
      <c r="J8" s="10"/>
      <c r="K8" s="10"/>
      <c r="L8" s="10"/>
      <c r="M8" s="10"/>
      <c r="O8" s="10"/>
      <c r="P8" s="10"/>
      <c r="Q8" s="10"/>
      <c r="R8" s="10"/>
      <c r="S8" s="10"/>
      <c r="T8" s="10"/>
    </row>
    <row r="15" spans="1:20" x14ac:dyDescent="0.2">
      <c r="G15" s="9"/>
    </row>
    <row r="16" spans="1:20" x14ac:dyDescent="0.2">
      <c r="G16" s="7"/>
    </row>
    <row r="17" spans="7:11" x14ac:dyDescent="0.2">
      <c r="G17" s="9"/>
      <c r="K17" s="8"/>
    </row>
    <row r="18" spans="7:11" x14ac:dyDescent="0.2">
      <c r="G18" s="9"/>
      <c r="K18" s="8"/>
    </row>
    <row r="19" spans="7:11" x14ac:dyDescent="0.2">
      <c r="G19" s="11"/>
      <c r="K19" s="8"/>
    </row>
    <row r="20" spans="7:11" x14ac:dyDescent="0.2">
      <c r="K20" s="8"/>
    </row>
    <row r="21" spans="7:11" x14ac:dyDescent="0.2">
      <c r="G21" s="11"/>
    </row>
    <row r="22" spans="7:11" x14ac:dyDescent="0.2">
      <c r="G22" s="11"/>
    </row>
    <row r="23" spans="7:11" x14ac:dyDescent="0.2">
      <c r="G23" s="11"/>
      <c r="H23" s="11"/>
      <c r="K23" s="8"/>
    </row>
    <row r="24" spans="7:11" x14ac:dyDescent="0.2">
      <c r="G24" s="7"/>
    </row>
    <row r="25" spans="7:11" x14ac:dyDescent="0.2">
      <c r="G25" s="11"/>
      <c r="K25" s="8"/>
    </row>
    <row r="26" spans="7:11" x14ac:dyDescent="0.2">
      <c r="G26" s="11"/>
      <c r="K26" s="8"/>
    </row>
    <row r="27" spans="7:11" x14ac:dyDescent="0.2">
      <c r="G27" s="11"/>
    </row>
    <row r="28" spans="7:11" x14ac:dyDescent="0.2">
      <c r="G28" s="9"/>
      <c r="K28" s="8"/>
    </row>
    <row r="29" spans="7:11" x14ac:dyDescent="0.2">
      <c r="G29" s="11"/>
      <c r="I29" s="12"/>
      <c r="J29" s="13"/>
      <c r="K29" s="8"/>
    </row>
    <row r="30" spans="7:11" x14ac:dyDescent="0.2">
      <c r="G30" s="7"/>
      <c r="I30" s="12"/>
      <c r="J30" s="13"/>
    </row>
    <row r="31" spans="7:11" x14ac:dyDescent="0.2">
      <c r="G31" s="11"/>
      <c r="I31" s="12"/>
      <c r="J31" s="13"/>
    </row>
    <row r="32" spans="7:11" x14ac:dyDescent="0.2">
      <c r="G32" s="11"/>
      <c r="I32" s="13"/>
      <c r="J32" s="14"/>
      <c r="K32" s="8"/>
    </row>
    <row r="33" spans="7:14" x14ac:dyDescent="0.2">
      <c r="G33" s="11"/>
      <c r="I33" s="13"/>
      <c r="J33" s="13"/>
      <c r="K33" s="8"/>
    </row>
    <row r="34" spans="7:14" x14ac:dyDescent="0.2">
      <c r="G34" s="11"/>
      <c r="I34" s="13"/>
      <c r="J34" s="13"/>
      <c r="K34" s="8"/>
      <c r="M34" s="8"/>
    </row>
    <row r="35" spans="7:14" x14ac:dyDescent="0.2">
      <c r="G35" s="11"/>
      <c r="I35" s="13"/>
      <c r="J35" s="13"/>
    </row>
    <row r="36" spans="7:14" x14ac:dyDescent="0.2">
      <c r="G36" s="11"/>
      <c r="I36" s="13"/>
      <c r="J36" s="13"/>
      <c r="N36" s="8"/>
    </row>
    <row r="37" spans="7:14" x14ac:dyDescent="0.2">
      <c r="G37" s="11"/>
      <c r="H37" s="8"/>
      <c r="I37" s="13"/>
      <c r="J37" s="13"/>
      <c r="K37" s="8"/>
    </row>
    <row r="38" spans="7:14" x14ac:dyDescent="0.2">
      <c r="G38" s="11"/>
      <c r="I38" s="13"/>
      <c r="J38" s="13"/>
      <c r="M38" s="8"/>
    </row>
    <row r="39" spans="7:14" x14ac:dyDescent="0.2">
      <c r="G39" s="11"/>
      <c r="I39" s="13"/>
      <c r="J39" s="12"/>
      <c r="K39" s="8"/>
    </row>
    <row r="40" spans="7:14" x14ac:dyDescent="0.2">
      <c r="G40" s="11"/>
      <c r="I40" s="13"/>
      <c r="J40" s="13"/>
    </row>
    <row r="41" spans="7:14" x14ac:dyDescent="0.2">
      <c r="G41" s="11"/>
      <c r="I41" s="13"/>
      <c r="J41" s="13"/>
    </row>
    <row r="42" spans="7:14" x14ac:dyDescent="0.2">
      <c r="G42" s="11"/>
      <c r="I42" s="13"/>
      <c r="J42" s="13"/>
    </row>
    <row r="43" spans="7:14" x14ac:dyDescent="0.2">
      <c r="G43" s="11"/>
      <c r="I43" s="13"/>
      <c r="J43" s="13"/>
    </row>
    <row r="44" spans="7:14" x14ac:dyDescent="0.2">
      <c r="G44" s="11"/>
      <c r="I44" s="13"/>
      <c r="J44" s="13"/>
    </row>
    <row r="45" spans="7:14" x14ac:dyDescent="0.2">
      <c r="G45" s="11"/>
      <c r="I45" s="13"/>
      <c r="J45" s="13"/>
    </row>
    <row r="46" spans="7:14" x14ac:dyDescent="0.2">
      <c r="G46" s="11"/>
      <c r="I46" s="13"/>
      <c r="J46" s="13"/>
    </row>
    <row r="47" spans="7:14" x14ac:dyDescent="0.2">
      <c r="G47" s="11"/>
      <c r="I47" s="13"/>
      <c r="J47" s="13"/>
    </row>
    <row r="48" spans="7:14" x14ac:dyDescent="0.2">
      <c r="G48" s="11"/>
      <c r="I48" s="13"/>
      <c r="J48" s="13"/>
    </row>
    <row r="49" spans="7:11" x14ac:dyDescent="0.2">
      <c r="G49" s="11"/>
      <c r="I49" s="13"/>
      <c r="J49" s="13"/>
    </row>
    <row r="50" spans="7:11" x14ac:dyDescent="0.2">
      <c r="G50" s="11"/>
      <c r="I50" s="13"/>
      <c r="J50" s="13"/>
    </row>
    <row r="51" spans="7:11" x14ac:dyDescent="0.2">
      <c r="G51" s="11"/>
      <c r="I51" s="13"/>
      <c r="J51" s="13"/>
    </row>
    <row r="52" spans="7:11" x14ac:dyDescent="0.2">
      <c r="G52" s="11"/>
      <c r="I52" s="13"/>
      <c r="J52" s="13"/>
      <c r="K52" s="8"/>
    </row>
    <row r="53" spans="7:11" x14ac:dyDescent="0.2">
      <c r="G53" s="11"/>
      <c r="I53" s="13"/>
      <c r="J53" s="13"/>
    </row>
    <row r="54" spans="7:11" x14ac:dyDescent="0.2">
      <c r="G54" s="11"/>
      <c r="I54" s="13"/>
      <c r="J54" s="13"/>
      <c r="K54" s="8"/>
    </row>
    <row r="55" spans="7:11" x14ac:dyDescent="0.2">
      <c r="G55" s="11"/>
      <c r="I55" s="13"/>
      <c r="J55" s="13"/>
      <c r="K55" s="8"/>
    </row>
    <row r="56" spans="7:11" x14ac:dyDescent="0.2">
      <c r="G56" s="11"/>
      <c r="I56" s="13"/>
      <c r="J56" s="13"/>
    </row>
    <row r="57" spans="7:11" x14ac:dyDescent="0.2">
      <c r="G57" s="11"/>
      <c r="I57" s="13"/>
      <c r="J57" s="12"/>
    </row>
    <row r="58" spans="7:11" x14ac:dyDescent="0.2">
      <c r="G58" s="11"/>
    </row>
    <row r="59" spans="7:11" x14ac:dyDescent="0.2">
      <c r="G59" s="11"/>
    </row>
    <row r="60" spans="7:11" x14ac:dyDescent="0.2">
      <c r="G60" s="11"/>
    </row>
    <row r="61" spans="7:11" x14ac:dyDescent="0.2">
      <c r="G61" s="11"/>
    </row>
  </sheetData>
  <mergeCells count="2">
    <mergeCell ref="H8:M8"/>
    <mergeCell ref="O8:T8"/>
  </mergeCells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E4B2B-E2E1-894F-AEB7-8674E9B1D3F1}">
  <dimension ref="A1:N47"/>
  <sheetViews>
    <sheetView zoomScale="110" zoomScaleNormal="110" workbookViewId="0">
      <selection activeCell="J17" sqref="J17"/>
    </sheetView>
  </sheetViews>
  <sheetFormatPr baseColWidth="10" defaultRowHeight="16" x14ac:dyDescent="0.2"/>
  <cols>
    <col min="2" max="2" width="10.83203125" customWidth="1"/>
    <col min="6" max="6" width="10.83203125" style="4"/>
    <col min="7" max="7" width="23.83203125" customWidth="1"/>
  </cols>
  <sheetData>
    <row r="1" spans="1:14" x14ac:dyDescent="0.2">
      <c r="A1" t="s">
        <v>1</v>
      </c>
      <c r="B1" t="s">
        <v>2</v>
      </c>
      <c r="C1" t="s">
        <v>3</v>
      </c>
      <c r="D1" t="s">
        <v>9</v>
      </c>
      <c r="E1" t="s">
        <v>10</v>
      </c>
      <c r="F1" s="1" t="s">
        <v>4</v>
      </c>
      <c r="G1" t="s">
        <v>12</v>
      </c>
      <c r="H1" t="s">
        <v>33</v>
      </c>
      <c r="I1" t="s">
        <v>40</v>
      </c>
      <c r="J1" t="s">
        <v>11</v>
      </c>
      <c r="K1" t="s">
        <v>31</v>
      </c>
      <c r="L1" t="s">
        <v>43</v>
      </c>
      <c r="M1" t="s">
        <v>50</v>
      </c>
      <c r="N1" t="s">
        <v>51</v>
      </c>
    </row>
    <row r="2" spans="1:14" x14ac:dyDescent="0.2">
      <c r="A2" t="s">
        <v>19</v>
      </c>
      <c r="B2" t="s">
        <v>21</v>
      </c>
      <c r="F2">
        <v>0.98</v>
      </c>
      <c r="J2">
        <v>0.98</v>
      </c>
    </row>
    <row r="3" spans="1:14" x14ac:dyDescent="0.2">
      <c r="A3" t="s">
        <v>19</v>
      </c>
      <c r="B3" t="s">
        <v>18</v>
      </c>
      <c r="F3" s="1">
        <v>17.98</v>
      </c>
      <c r="G3">
        <v>17.98</v>
      </c>
      <c r="J3" s="4"/>
    </row>
    <row r="4" spans="1:14" x14ac:dyDescent="0.2">
      <c r="A4" t="s">
        <v>19</v>
      </c>
      <c r="B4" t="s">
        <v>16</v>
      </c>
      <c r="F4" s="1">
        <v>3.49</v>
      </c>
      <c r="G4">
        <v>3.49</v>
      </c>
      <c r="J4" s="4"/>
    </row>
    <row r="5" spans="1:14" x14ac:dyDescent="0.2">
      <c r="A5" t="s">
        <v>19</v>
      </c>
      <c r="B5" t="s">
        <v>17</v>
      </c>
      <c r="F5" s="5">
        <v>96.51</v>
      </c>
      <c r="J5" s="4">
        <v>96.51</v>
      </c>
      <c r="N5" t="s">
        <v>34</v>
      </c>
    </row>
    <row r="6" spans="1:14" x14ac:dyDescent="0.2">
      <c r="A6" t="s">
        <v>20</v>
      </c>
      <c r="B6" t="s">
        <v>25</v>
      </c>
      <c r="F6" s="4">
        <v>51</v>
      </c>
      <c r="G6">
        <v>51</v>
      </c>
      <c r="J6" s="4"/>
    </row>
    <row r="7" spans="1:14" x14ac:dyDescent="0.2">
      <c r="A7" t="s">
        <v>20</v>
      </c>
      <c r="B7" t="s">
        <v>24</v>
      </c>
      <c r="F7" s="5">
        <v>41</v>
      </c>
      <c r="G7">
        <v>41</v>
      </c>
    </row>
    <row r="8" spans="1:14" x14ac:dyDescent="0.2">
      <c r="A8" t="s">
        <v>20</v>
      </c>
      <c r="B8" t="s">
        <v>26</v>
      </c>
      <c r="F8" s="5">
        <v>6.02</v>
      </c>
      <c r="G8">
        <v>6.02</v>
      </c>
    </row>
    <row r="9" spans="1:14" x14ac:dyDescent="0.2">
      <c r="A9" t="s">
        <v>20</v>
      </c>
      <c r="B9" t="s">
        <v>21</v>
      </c>
      <c r="F9" s="5">
        <v>1.3</v>
      </c>
      <c r="G9" s="5">
        <v>1.3</v>
      </c>
      <c r="J9" s="4"/>
    </row>
    <row r="10" spans="1:14" x14ac:dyDescent="0.2">
      <c r="A10" t="s">
        <v>20</v>
      </c>
      <c r="B10" t="s">
        <v>27</v>
      </c>
      <c r="F10">
        <v>6.4</v>
      </c>
      <c r="G10">
        <v>6.4</v>
      </c>
    </row>
    <row r="11" spans="1:14" x14ac:dyDescent="0.2">
      <c r="A11" t="s">
        <v>20</v>
      </c>
      <c r="B11" t="s">
        <v>28</v>
      </c>
      <c r="F11" s="5">
        <v>4.22</v>
      </c>
      <c r="J11" s="4">
        <v>4.22</v>
      </c>
    </row>
    <row r="12" spans="1:14" x14ac:dyDescent="0.2">
      <c r="A12" t="s">
        <v>20</v>
      </c>
      <c r="B12" t="s">
        <v>29</v>
      </c>
      <c r="C12" t="s">
        <v>30</v>
      </c>
      <c r="F12" s="5">
        <v>10.81</v>
      </c>
      <c r="J12" s="4"/>
      <c r="K12">
        <v>10.81</v>
      </c>
    </row>
    <row r="13" spans="1:14" x14ac:dyDescent="0.2">
      <c r="A13" t="s">
        <v>20</v>
      </c>
      <c r="B13" t="s">
        <v>29</v>
      </c>
      <c r="C13" t="s">
        <v>32</v>
      </c>
      <c r="F13" s="5">
        <v>58</v>
      </c>
      <c r="H13">
        <v>58</v>
      </c>
    </row>
    <row r="14" spans="1:14" x14ac:dyDescent="0.2">
      <c r="A14" t="s">
        <v>20</v>
      </c>
      <c r="B14" t="s">
        <v>29</v>
      </c>
      <c r="C14" t="s">
        <v>26</v>
      </c>
      <c r="F14" s="1">
        <v>11.68</v>
      </c>
      <c r="G14">
        <v>11.68</v>
      </c>
      <c r="J14" s="4"/>
    </row>
    <row r="15" spans="1:14" x14ac:dyDescent="0.2">
      <c r="A15" t="s">
        <v>20</v>
      </c>
      <c r="B15" t="s">
        <v>29</v>
      </c>
      <c r="C15" t="s">
        <v>35</v>
      </c>
      <c r="F15" s="5">
        <v>1.99</v>
      </c>
      <c r="H15" s="3">
        <f>F15</f>
        <v>1.99</v>
      </c>
      <c r="I15" s="2"/>
      <c r="J15" s="4"/>
    </row>
    <row r="16" spans="1:14" x14ac:dyDescent="0.2">
      <c r="A16" t="s">
        <v>20</v>
      </c>
      <c r="B16" t="s">
        <v>29</v>
      </c>
      <c r="C16" t="s">
        <v>36</v>
      </c>
      <c r="D16" t="s">
        <v>37</v>
      </c>
      <c r="F16">
        <v>1.94</v>
      </c>
      <c r="H16" s="3"/>
      <c r="I16" s="2"/>
      <c r="J16">
        <f>F16</f>
        <v>1.94</v>
      </c>
    </row>
    <row r="17" spans="1:13" x14ac:dyDescent="0.2">
      <c r="A17" t="s">
        <v>20</v>
      </c>
      <c r="B17" t="s">
        <v>29</v>
      </c>
      <c r="C17" t="s">
        <v>36</v>
      </c>
      <c r="D17" t="s">
        <v>38</v>
      </c>
      <c r="F17" s="5">
        <f>SUM(G17:K17)</f>
        <v>143.9</v>
      </c>
      <c r="G17">
        <v>21.86</v>
      </c>
      <c r="H17" s="3"/>
      <c r="I17" s="2"/>
      <c r="J17">
        <v>122.04</v>
      </c>
    </row>
    <row r="18" spans="1:13" x14ac:dyDescent="0.2">
      <c r="A18" t="s">
        <v>20</v>
      </c>
      <c r="B18" t="s">
        <v>29</v>
      </c>
      <c r="C18" t="s">
        <v>36</v>
      </c>
      <c r="D18" t="s">
        <v>39</v>
      </c>
      <c r="F18" s="5">
        <v>69.3</v>
      </c>
      <c r="H18" s="2"/>
      <c r="I18" s="6">
        <f>F18</f>
        <v>69.3</v>
      </c>
      <c r="J18" s="4"/>
    </row>
    <row r="19" spans="1:13" x14ac:dyDescent="0.2">
      <c r="A19" t="s">
        <v>20</v>
      </c>
      <c r="B19" t="s">
        <v>29</v>
      </c>
      <c r="C19" t="s">
        <v>36</v>
      </c>
      <c r="D19" t="s">
        <v>41</v>
      </c>
      <c r="F19" s="5">
        <v>8.6199999999999992</v>
      </c>
      <c r="H19" s="2"/>
      <c r="I19" s="2"/>
      <c r="J19" s="4">
        <f>F19</f>
        <v>8.6199999999999992</v>
      </c>
    </row>
    <row r="20" spans="1:13" x14ac:dyDescent="0.2">
      <c r="A20" t="s">
        <v>20</v>
      </c>
      <c r="B20" t="s">
        <v>29</v>
      </c>
      <c r="C20" t="s">
        <v>36</v>
      </c>
      <c r="D20" t="s">
        <v>42</v>
      </c>
      <c r="F20" s="5">
        <v>1.04</v>
      </c>
      <c r="H20" s="2"/>
      <c r="I20" s="2"/>
      <c r="J20" s="4"/>
      <c r="L20" s="4">
        <f>F20</f>
        <v>1.04</v>
      </c>
    </row>
    <row r="21" spans="1:13" x14ac:dyDescent="0.2">
      <c r="A21" t="s">
        <v>20</v>
      </c>
      <c r="B21" t="s">
        <v>29</v>
      </c>
      <c r="C21" t="s">
        <v>36</v>
      </c>
      <c r="D21" t="s">
        <v>44</v>
      </c>
      <c r="F21" s="5">
        <v>0.36</v>
      </c>
      <c r="H21" s="2"/>
      <c r="I21" s="2"/>
      <c r="L21">
        <v>0.36</v>
      </c>
    </row>
    <row r="22" spans="1:13" x14ac:dyDescent="0.2">
      <c r="A22" t="s">
        <v>20</v>
      </c>
      <c r="B22" t="s">
        <v>29</v>
      </c>
      <c r="C22" t="s">
        <v>36</v>
      </c>
      <c r="D22" t="s">
        <v>45</v>
      </c>
      <c r="E22" t="s">
        <v>46</v>
      </c>
      <c r="F22" s="5">
        <v>28.18</v>
      </c>
      <c r="H22" s="2"/>
      <c r="I22" s="2"/>
      <c r="M22" s="4">
        <f>F22</f>
        <v>28.18</v>
      </c>
    </row>
    <row r="23" spans="1:13" x14ac:dyDescent="0.2">
      <c r="A23" t="s">
        <v>20</v>
      </c>
      <c r="B23" t="s">
        <v>29</v>
      </c>
      <c r="C23" t="s">
        <v>36</v>
      </c>
      <c r="D23" t="s">
        <v>45</v>
      </c>
      <c r="E23" t="s">
        <v>47</v>
      </c>
      <c r="F23" s="5">
        <v>4.3099999999999996</v>
      </c>
      <c r="G23" s="4">
        <f>F23</f>
        <v>4.3099999999999996</v>
      </c>
      <c r="H23" s="2"/>
      <c r="I23" s="2"/>
      <c r="J23" s="4"/>
    </row>
    <row r="24" spans="1:13" x14ac:dyDescent="0.2">
      <c r="A24" t="s">
        <v>20</v>
      </c>
      <c r="B24" t="s">
        <v>29</v>
      </c>
      <c r="C24" t="s">
        <v>36</v>
      </c>
      <c r="D24" t="s">
        <v>45</v>
      </c>
      <c r="E24" t="s">
        <v>48</v>
      </c>
      <c r="F24" s="5">
        <v>9.4</v>
      </c>
      <c r="H24" s="2"/>
      <c r="I24" s="2"/>
      <c r="L24" s="4">
        <f>F24</f>
        <v>9.4</v>
      </c>
    </row>
    <row r="25" spans="1:13" x14ac:dyDescent="0.2">
      <c r="A25" t="s">
        <v>20</v>
      </c>
      <c r="B25" t="s">
        <v>29</v>
      </c>
      <c r="C25" t="s">
        <v>36</v>
      </c>
      <c r="D25" t="s">
        <v>45</v>
      </c>
      <c r="E25" t="s">
        <v>49</v>
      </c>
      <c r="F25" s="5">
        <v>106.15</v>
      </c>
      <c r="H25" s="2"/>
      <c r="I25" s="3"/>
      <c r="J25" s="4">
        <f>F25</f>
        <v>106.15</v>
      </c>
    </row>
    <row r="26" spans="1:13" x14ac:dyDescent="0.2">
      <c r="F26" s="5"/>
      <c r="H26" s="2"/>
      <c r="I26" s="2"/>
    </row>
    <row r="27" spans="1:13" x14ac:dyDescent="0.2">
      <c r="F27" s="5"/>
      <c r="H27" s="2"/>
      <c r="I27" s="2"/>
    </row>
    <row r="28" spans="1:13" x14ac:dyDescent="0.2">
      <c r="F28" s="5"/>
      <c r="H28" s="2"/>
      <c r="I28" s="2"/>
    </row>
    <row r="29" spans="1:13" x14ac:dyDescent="0.2">
      <c r="F29" s="5"/>
      <c r="H29" s="2"/>
      <c r="I29" s="2"/>
    </row>
    <row r="30" spans="1:13" x14ac:dyDescent="0.2">
      <c r="F30" s="5"/>
      <c r="H30" s="2"/>
      <c r="I30" s="2"/>
    </row>
    <row r="31" spans="1:13" x14ac:dyDescent="0.2">
      <c r="F31" s="5"/>
      <c r="H31" s="2"/>
      <c r="I31" s="2"/>
    </row>
    <row r="32" spans="1:13" x14ac:dyDescent="0.2">
      <c r="F32" s="5"/>
      <c r="H32" s="2"/>
      <c r="I32" s="2"/>
    </row>
    <row r="33" spans="6:10" x14ac:dyDescent="0.2">
      <c r="F33" s="5"/>
      <c r="H33" s="2"/>
      <c r="I33" s="2"/>
    </row>
    <row r="34" spans="6:10" x14ac:dyDescent="0.2">
      <c r="F34" s="5"/>
      <c r="H34" s="2"/>
      <c r="I34" s="2"/>
    </row>
    <row r="35" spans="6:10" x14ac:dyDescent="0.2">
      <c r="F35" s="5"/>
      <c r="H35" s="2"/>
      <c r="I35" s="2"/>
    </row>
    <row r="36" spans="6:10" x14ac:dyDescent="0.2">
      <c r="F36" s="5"/>
      <c r="H36" s="2"/>
      <c r="I36" s="2"/>
    </row>
    <row r="37" spans="6:10" x14ac:dyDescent="0.2">
      <c r="F37" s="5"/>
      <c r="H37" s="2"/>
      <c r="I37" s="2"/>
    </row>
    <row r="38" spans="6:10" x14ac:dyDescent="0.2">
      <c r="F38" s="5"/>
      <c r="H38" s="2"/>
      <c r="I38" s="2"/>
      <c r="J38" s="4"/>
    </row>
    <row r="39" spans="6:10" x14ac:dyDescent="0.2">
      <c r="F39" s="5"/>
      <c r="H39" s="2"/>
      <c r="I39" s="2"/>
    </row>
    <row r="40" spans="6:10" x14ac:dyDescent="0.2">
      <c r="F40" s="5"/>
      <c r="H40" s="2"/>
      <c r="I40" s="2"/>
      <c r="J40" s="4"/>
    </row>
    <row r="41" spans="6:10" x14ac:dyDescent="0.2">
      <c r="F41" s="5"/>
      <c r="H41" s="2"/>
      <c r="I41" s="2"/>
      <c r="J41" s="4"/>
    </row>
    <row r="42" spans="6:10" x14ac:dyDescent="0.2">
      <c r="F42" s="5"/>
      <c r="H42" s="2"/>
      <c r="I42" s="2"/>
    </row>
    <row r="43" spans="6:10" x14ac:dyDescent="0.2">
      <c r="F43" s="5"/>
      <c r="H43" s="2"/>
      <c r="I43" s="3"/>
    </row>
    <row r="44" spans="6:10" x14ac:dyDescent="0.2">
      <c r="F44" s="5"/>
    </row>
    <row r="45" spans="6:10" x14ac:dyDescent="0.2">
      <c r="F45" s="5"/>
    </row>
    <row r="46" spans="6:10" x14ac:dyDescent="0.2">
      <c r="F46" s="5"/>
    </row>
    <row r="47" spans="6:10" x14ac:dyDescent="0.2">
      <c r="F47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python_input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Joep Vossen</dc:creator>
  <cp:lastModifiedBy>Joep Vossen</cp:lastModifiedBy>
  <dcterms:created xsi:type="dcterms:W3CDTF">2026-03-04T14:12:25Z</dcterms:created>
  <dcterms:modified xsi:type="dcterms:W3CDTF">2026-07-23T11:03:47Z</dcterms:modified>
</cp:coreProperties>
</file>